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ale of Converted Property" sheetId="1" r:id="rId1"/>
  </sheets>
  <calcPr calcId="145621"/>
</workbook>
</file>

<file path=xl/calcChain.xml><?xml version="1.0" encoding="utf-8"?>
<calcChain xmlns="http://schemas.openxmlformats.org/spreadsheetml/2006/main">
  <c r="H19" i="1" l="1"/>
  <c r="H21" i="1" s="1"/>
  <c r="E18" i="1"/>
  <c r="E21" i="1" s="1"/>
  <c r="Y13" i="1"/>
  <c r="U13" i="1"/>
  <c r="P13" i="1"/>
  <c r="L13" i="1"/>
  <c r="Y12" i="1"/>
  <c r="Z14" i="1" s="1"/>
  <c r="U12" i="1"/>
  <c r="V14" i="1" s="1"/>
  <c r="P12" i="1"/>
  <c r="Q14" i="1" s="1"/>
  <c r="L12" i="1"/>
  <c r="M14" i="1" s="1"/>
  <c r="Z11" i="1"/>
  <c r="Z15" i="1" s="1"/>
  <c r="V11" i="1"/>
  <c r="V15" i="1" s="1"/>
  <c r="Q11" i="1"/>
  <c r="Q15" i="1" s="1"/>
  <c r="M11" i="1"/>
  <c r="M15" i="1" s="1"/>
  <c r="Q17" i="1" l="1"/>
  <c r="Z17" i="1"/>
</calcChain>
</file>

<file path=xl/sharedStrings.xml><?xml version="1.0" encoding="utf-8"?>
<sst xmlns="http://schemas.openxmlformats.org/spreadsheetml/2006/main" count="48" uniqueCount="26">
  <si>
    <t>Residence Converted to Rental</t>
  </si>
  <si>
    <t>Cost</t>
  </si>
  <si>
    <t>Lower of FMV or cost</t>
  </si>
  <si>
    <t>(When converted)</t>
  </si>
  <si>
    <t>Depreciation</t>
  </si>
  <si>
    <t>Sale $</t>
  </si>
  <si>
    <t>Sale Expenses</t>
  </si>
  <si>
    <t>Loss Calculation</t>
  </si>
  <si>
    <t>Gain calculation</t>
  </si>
  <si>
    <t>Sale $ less expenses</t>
  </si>
  <si>
    <t>Sale $ less exp.</t>
  </si>
  <si>
    <t>Rental Gain / Loss</t>
  </si>
  <si>
    <t>Personal Gain</t>
  </si>
  <si>
    <t>Depr</t>
  </si>
  <si>
    <t>Net Sales Price</t>
  </si>
  <si>
    <t>Adjusted Basis</t>
  </si>
  <si>
    <t>Adj. Basis</t>
  </si>
  <si>
    <t>Original Cost</t>
  </si>
  <si>
    <t>Loss</t>
  </si>
  <si>
    <t>FMV on Conversion date    </t>
  </si>
  <si>
    <t>Depreciation Taken  </t>
  </si>
  <si>
    <t xml:space="preserve">Depreciation Recapture </t>
  </si>
  <si>
    <t>Basis for tax loss  </t>
  </si>
  <si>
    <t xml:space="preserve">Basis for tax gain </t>
  </si>
  <si>
    <t>Tax Gain / Loss   </t>
  </si>
  <si>
    <t>geekgirldany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</si>
</sst>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0" fillId="0" borderId="1" xfId="0" applyBorder="1"/>
    <xf numFmtId="38" fontId="0" fillId="2" borderId="0" xfId="0" applyNumberFormat="1" applyFill="1"/>
    <xf numFmtId="38" fontId="0" fillId="0" borderId="0" xfId="0" applyNumberFormat="1"/>
    <xf numFmtId="38" fontId="0" fillId="0" borderId="0" xfId="0" applyNumberFormat="1" applyFont="1" applyAlignment="1">
      <alignment horizontal="left"/>
    </xf>
    <xf numFmtId="0" fontId="0" fillId="0" borderId="0" xfId="0" applyAlignment="1">
      <alignment horizontal="left" indent="1"/>
    </xf>
    <xf numFmtId="0" fontId="1" fillId="0" borderId="0" xfId="0" applyFont="1"/>
    <xf numFmtId="38" fontId="1" fillId="0" borderId="0" xfId="0" applyNumberFormat="1" applyFont="1"/>
    <xf numFmtId="38" fontId="1" fillId="0" borderId="2" xfId="0" applyNumberFormat="1" applyFont="1" applyBorder="1" applyAlignment="1">
      <alignment horizontal="center"/>
    </xf>
    <xf numFmtId="38" fontId="1" fillId="0" borderId="3" xfId="0" applyNumberFormat="1" applyFont="1" applyBorder="1" applyAlignment="1">
      <alignment horizontal="center"/>
    </xf>
    <xf numFmtId="38" fontId="0" fillId="0" borderId="4" xfId="0" applyNumberFormat="1" applyBorder="1"/>
    <xf numFmtId="0" fontId="0" fillId="0" borderId="0" xfId="0" applyAlignment="1">
      <alignment vertical="center" wrapText="1"/>
    </xf>
    <xf numFmtId="38" fontId="0" fillId="0" borderId="0" xfId="0" applyNumberFormat="1" applyAlignment="1">
      <alignment vertical="center" wrapText="1"/>
    </xf>
    <xf numFmtId="38" fontId="0" fillId="0" borderId="4" xfId="0" applyNumberFormat="1" applyBorder="1" applyAlignment="1">
      <alignment vertical="center" wrapText="1"/>
    </xf>
    <xf numFmtId="38" fontId="0" fillId="0" borderId="0" xfId="0" applyNumberFormat="1" applyBorder="1" applyAlignment="1">
      <alignment vertical="center" wrapText="1"/>
    </xf>
    <xf numFmtId="38" fontId="1" fillId="0" borderId="1" xfId="0" applyNumberFormat="1" applyFont="1" applyBorder="1" applyAlignment="1">
      <alignment horizontal="center"/>
    </xf>
    <xf numFmtId="38" fontId="0" fillId="0" borderId="1" xfId="0" applyNumberFormat="1" applyBorder="1"/>
    <xf numFmtId="0" fontId="4" fillId="0" borderId="5" xfId="0" applyFont="1" applyBorder="1"/>
  </cellXfs>
  <cellStyles count="3">
    <cellStyle name="Normal" xfId="0" builtinId="0"/>
    <cellStyle name="Normal 2" xfId="1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19051</xdr:colOff>
      <xdr:row>1</xdr:row>
      <xdr:rowOff>0</xdr:rowOff>
    </xdr:from>
    <xdr:to>
      <xdr:col>7</xdr:col>
      <xdr:colOff>685800</xdr:colOff>
      <xdr:row>10</xdr:row>
      <xdr:rowOff>171450</xdr:rowOff>
    </xdr:to>
    <xdr:sp macro="" textlink="">
      <xdr:nvSpPr>
        <xdr:cNvPr id="2" name="TextBox 1"/>
        <xdr:cNvSpPr txBox="1"/>
      </xdr:nvSpPr>
      <xdr:spPr>
        <a:xfrm>
          <a:off x="628651" y="190500"/>
          <a:ext cx="6026149" cy="1936750"/>
        </a:xfrm>
        <a:prstGeom prst="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/>
            <a:t>John converts his personal residence to rental property five years ago. </a:t>
          </a:r>
        </a:p>
        <a:p>
          <a:r>
            <a:rPr lang="en-US"/>
            <a:t>The house originally cost $ 200,000. Its FMV was $135,000, when it was converted to a rental. </a:t>
          </a:r>
        </a:p>
        <a:p>
          <a:r>
            <a:rPr lang="en-US"/>
            <a:t>Over the 5 years $10,000 in depreciation was taken. </a:t>
          </a:r>
        </a:p>
        <a:p>
          <a:r>
            <a:rPr lang="en-US"/>
            <a:t>John sold his property for 105,000. </a:t>
          </a:r>
        </a:p>
        <a:p>
          <a:r>
            <a:rPr lang="en-US"/>
            <a:t>This results in a tax loss because the selling price is significantly lower than the FMV on the conversion date. </a:t>
          </a:r>
        </a:p>
        <a:p>
          <a:endParaRPr lang="en-US" sz="1100"/>
        </a:p>
        <a:p>
          <a:r>
            <a:rPr lang="en-US" b="1"/>
            <a:t>The loss is available for tax purposes only if the owner can establish that the home was in fact converted permanently into income-producing property, and isn’t merely renting it temporarily until he can sell. </a:t>
          </a:r>
          <a:endParaRPr lang="en-US" sz="1100" b="1"/>
        </a:p>
      </xdr:txBody>
    </xdr:sp>
    <xdr:clientData/>
  </xdr:twoCellAnchor>
  <xdr:twoCellAnchor>
    <xdr:from>
      <xdr:col>10</xdr:col>
      <xdr:colOff>19050</xdr:colOff>
      <xdr:row>18</xdr:row>
      <xdr:rowOff>171449</xdr:rowOff>
    </xdr:from>
    <xdr:to>
      <xdr:col>16</xdr:col>
      <xdr:colOff>342900</xdr:colOff>
      <xdr:row>26</xdr:row>
      <xdr:rowOff>180975</xdr:rowOff>
    </xdr:to>
    <xdr:sp macro="" textlink="">
      <xdr:nvSpPr>
        <xdr:cNvPr id="5" name="TextBox 4"/>
        <xdr:cNvSpPr txBox="1"/>
      </xdr:nvSpPr>
      <xdr:spPr>
        <a:xfrm>
          <a:off x="7315200" y="3648074"/>
          <a:ext cx="5124450" cy="1533526"/>
        </a:xfrm>
        <a:prstGeom prst="round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To deduct a loss</a:t>
          </a:r>
          <a:r>
            <a:rPr lang="en-US" sz="1100"/>
            <a:t> you must have a loss in the first calculation and no gain in the second calculation.  </a:t>
          </a:r>
          <a:r>
            <a:rPr lang="en-US" sz="1100" b="1"/>
            <a:t>Do not enter any basis adjustment </a:t>
          </a:r>
          <a:r>
            <a:rPr lang="en-US" sz="1100"/>
            <a:t>for</a:t>
          </a:r>
          <a:r>
            <a:rPr lang="en-US" sz="1100" baseline="0"/>
            <a:t> FMV change upon conversion in Lacerte.</a:t>
          </a:r>
        </a:p>
        <a:p>
          <a:endParaRPr lang="en-US" sz="1100"/>
        </a:p>
        <a:p>
          <a:r>
            <a:rPr lang="en-US" sz="1100" b="1"/>
            <a:t>If</a:t>
          </a:r>
          <a:r>
            <a:rPr lang="en-US" sz="1100" b="1" baseline="0"/>
            <a:t> there is a gain</a:t>
          </a:r>
          <a:r>
            <a:rPr lang="en-US" sz="1100" baseline="0"/>
            <a:t>, only the gain is reported.  Change in basis to FMV upon conversion is entered as a positive #  </a:t>
          </a:r>
          <a:r>
            <a:rPr lang="en-US" sz="1100" b="1" baseline="0"/>
            <a:t>Basis Adjustment in Lacerte</a:t>
          </a:r>
          <a:r>
            <a:rPr lang="en-US" sz="1100" baseline="0"/>
            <a:t>. </a:t>
          </a:r>
        </a:p>
        <a:p>
          <a:r>
            <a:rPr lang="en-US" sz="1100" baseline="0"/>
            <a:t>If there is a gain, does Sec 121 apply?</a:t>
          </a:r>
          <a:endParaRPr lang="en-US" sz="1100"/>
        </a:p>
      </xdr:txBody>
    </xdr:sp>
    <xdr:clientData/>
  </xdr:twoCellAnchor>
  <xdr:twoCellAnchor>
    <xdr:from>
      <xdr:col>10</xdr:col>
      <xdr:colOff>38100</xdr:colOff>
      <xdr:row>28</xdr:row>
      <xdr:rowOff>142876</xdr:rowOff>
    </xdr:from>
    <xdr:to>
      <xdr:col>16</xdr:col>
      <xdr:colOff>276225</xdr:colOff>
      <xdr:row>31</xdr:row>
      <xdr:rowOff>142876</xdr:rowOff>
    </xdr:to>
    <xdr:sp macro="" textlink="">
      <xdr:nvSpPr>
        <xdr:cNvPr id="6" name="TextBox 5"/>
        <xdr:cNvSpPr txBox="1"/>
      </xdr:nvSpPr>
      <xdr:spPr>
        <a:xfrm>
          <a:off x="7334250" y="5524501"/>
          <a:ext cx="5038725" cy="571500"/>
        </a:xfrm>
        <a:prstGeom prst="roundRect">
          <a:avLst/>
        </a:prstGeom>
        <a:solidFill>
          <a:schemeClr val="lt1"/>
        </a:solidFill>
        <a:ln w="1905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Depreciation is recaptured to the extent</a:t>
          </a:r>
          <a:r>
            <a:rPr lang="en-US" sz="1100" baseline="0"/>
            <a:t> of any gain as ordinary income .</a:t>
          </a:r>
        </a:p>
        <a:p>
          <a:r>
            <a:rPr lang="en-US" sz="1100" baseline="0"/>
            <a:t>Sch D line 19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Z32"/>
  <sheetViews>
    <sheetView tabSelected="1" topLeftCell="J1" zoomScale="75" zoomScaleNormal="75" workbookViewId="0">
      <selection activeCell="U22" sqref="U22"/>
    </sheetView>
  </sheetViews>
  <sheetFormatPr defaultRowHeight="15" x14ac:dyDescent="0.25"/>
  <cols>
    <col min="2" max="2" width="4.5703125" customWidth="1"/>
    <col min="3" max="3" width="38.28515625" customWidth="1"/>
    <col min="4" max="5" width="10.7109375" customWidth="1"/>
    <col min="6" max="6" width="5.42578125" customWidth="1"/>
    <col min="7" max="8" width="10.7109375" customWidth="1"/>
    <col min="10" max="10" width="7.85546875" customWidth="1"/>
    <col min="11" max="11" width="20.85546875" customWidth="1"/>
    <col min="12" max="12" width="11" customWidth="1"/>
    <col min="13" max="13" width="9.28515625" bestFit="1" customWidth="1"/>
    <col min="14" max="14" width="4.7109375" customWidth="1"/>
    <col min="15" max="15" width="15.140625" customWidth="1"/>
    <col min="16" max="16" width="11" customWidth="1"/>
    <col min="20" max="20" width="22.140625" customWidth="1"/>
    <col min="21" max="26" width="12.7109375" customWidth="1"/>
  </cols>
  <sheetData>
    <row r="1" spans="3:26" ht="18.75" x14ac:dyDescent="0.3">
      <c r="T1" s="18" t="s">
        <v>25</v>
      </c>
    </row>
    <row r="2" spans="3:26" ht="18.75" x14ac:dyDescent="0.3">
      <c r="J2" s="2"/>
      <c r="K2" s="1" t="s">
        <v>0</v>
      </c>
      <c r="S2" s="2"/>
      <c r="T2" s="1" t="s">
        <v>0</v>
      </c>
    </row>
    <row r="3" spans="3:26" x14ac:dyDescent="0.25">
      <c r="J3" s="2"/>
      <c r="S3" s="2"/>
    </row>
    <row r="4" spans="3:26" x14ac:dyDescent="0.25">
      <c r="J4" s="2"/>
      <c r="K4" t="s">
        <v>1</v>
      </c>
      <c r="L4" s="3">
        <v>600000</v>
      </c>
      <c r="M4" s="4"/>
      <c r="N4" s="4"/>
      <c r="O4" s="4"/>
      <c r="P4" s="4"/>
      <c r="Q4" s="4"/>
      <c r="S4" s="2"/>
      <c r="T4" t="s">
        <v>1</v>
      </c>
      <c r="U4" s="3">
        <v>170000</v>
      </c>
      <c r="V4" s="4"/>
      <c r="W4" s="4"/>
      <c r="X4" s="4"/>
      <c r="Y4" s="4"/>
      <c r="Z4" s="4"/>
    </row>
    <row r="5" spans="3:26" x14ac:dyDescent="0.25">
      <c r="J5" s="2"/>
      <c r="K5" s="5" t="s">
        <v>2</v>
      </c>
      <c r="L5" s="3">
        <v>500000</v>
      </c>
      <c r="M5" s="6" t="s">
        <v>3</v>
      </c>
      <c r="N5" s="4"/>
      <c r="O5" s="4"/>
      <c r="P5" s="4"/>
      <c r="Q5" s="4"/>
      <c r="S5" s="2"/>
      <c r="T5" s="5" t="s">
        <v>2</v>
      </c>
      <c r="U5" s="3">
        <v>120000</v>
      </c>
      <c r="V5" s="6" t="s">
        <v>3</v>
      </c>
      <c r="W5" s="4"/>
      <c r="X5" s="4"/>
      <c r="Y5" s="4"/>
      <c r="Z5" s="4"/>
    </row>
    <row r="6" spans="3:26" x14ac:dyDescent="0.25">
      <c r="J6" s="2"/>
      <c r="K6" t="s">
        <v>4</v>
      </c>
      <c r="L6" s="3">
        <v>33712</v>
      </c>
      <c r="M6" s="4"/>
      <c r="N6" s="4"/>
      <c r="O6" s="4"/>
      <c r="P6" s="4"/>
      <c r="Q6" s="4"/>
      <c r="S6" s="2"/>
      <c r="T6" t="s">
        <v>4</v>
      </c>
      <c r="U6" s="3">
        <v>20000</v>
      </c>
      <c r="V6" s="4"/>
      <c r="W6" s="4"/>
      <c r="X6" s="4"/>
      <c r="Y6" s="4"/>
      <c r="Z6" s="4"/>
    </row>
    <row r="7" spans="3:26" x14ac:dyDescent="0.25">
      <c r="J7" s="2"/>
      <c r="K7" t="s">
        <v>5</v>
      </c>
      <c r="L7" s="3">
        <v>650000</v>
      </c>
      <c r="M7" s="4"/>
      <c r="N7" s="4"/>
      <c r="O7" s="4"/>
      <c r="P7" s="4"/>
      <c r="Q7" s="4"/>
      <c r="S7" s="2"/>
      <c r="T7" t="s">
        <v>5</v>
      </c>
      <c r="U7" s="3">
        <v>125000</v>
      </c>
      <c r="V7" s="4"/>
      <c r="W7" s="4"/>
      <c r="X7" s="4"/>
      <c r="Y7" s="4"/>
      <c r="Z7" s="4"/>
    </row>
    <row r="8" spans="3:26" x14ac:dyDescent="0.25">
      <c r="J8" s="2"/>
      <c r="K8" t="s">
        <v>6</v>
      </c>
      <c r="L8" s="3">
        <v>35000</v>
      </c>
      <c r="M8" s="4"/>
      <c r="N8" s="4"/>
      <c r="O8" s="4"/>
      <c r="P8" s="4"/>
      <c r="Q8" s="4"/>
      <c r="S8" s="2"/>
      <c r="T8" t="s">
        <v>6</v>
      </c>
      <c r="U8" s="3">
        <v>0</v>
      </c>
      <c r="V8" s="4"/>
      <c r="W8" s="4"/>
      <c r="X8" s="4"/>
      <c r="Y8" s="4"/>
      <c r="Z8" s="4"/>
    </row>
    <row r="9" spans="3:26" x14ac:dyDescent="0.25">
      <c r="J9" s="2"/>
      <c r="L9" s="4"/>
      <c r="M9" s="4"/>
      <c r="N9" s="4"/>
      <c r="O9" s="4"/>
      <c r="P9" s="4"/>
      <c r="Q9" s="4"/>
      <c r="S9" s="2"/>
      <c r="U9" s="4"/>
      <c r="V9" s="4"/>
      <c r="W9" s="4"/>
      <c r="X9" s="4"/>
      <c r="Y9" s="4"/>
      <c r="Z9" s="4"/>
    </row>
    <row r="10" spans="3:26" x14ac:dyDescent="0.25">
      <c r="J10" s="2"/>
      <c r="K10" s="7" t="s">
        <v>7</v>
      </c>
      <c r="L10" s="4"/>
      <c r="M10" s="4"/>
      <c r="N10" s="4"/>
      <c r="O10" s="8" t="s">
        <v>8</v>
      </c>
      <c r="P10" s="4"/>
      <c r="Q10" s="4"/>
      <c r="S10" s="2"/>
      <c r="T10" s="7" t="s">
        <v>7</v>
      </c>
      <c r="U10" s="4"/>
      <c r="V10" s="4"/>
      <c r="W10" s="4"/>
      <c r="X10" s="8" t="s">
        <v>8</v>
      </c>
      <c r="Y10" s="4"/>
      <c r="Z10" s="4"/>
    </row>
    <row r="11" spans="3:26" x14ac:dyDescent="0.25">
      <c r="J11" s="2"/>
      <c r="K11" t="s">
        <v>9</v>
      </c>
      <c r="L11" s="4"/>
      <c r="M11" s="4">
        <f>L7-L8</f>
        <v>615000</v>
      </c>
      <c r="N11" s="4"/>
      <c r="O11" t="s">
        <v>10</v>
      </c>
      <c r="Q11" s="4">
        <f>L7-L8</f>
        <v>615000</v>
      </c>
      <c r="S11" s="2"/>
      <c r="T11" t="s">
        <v>9</v>
      </c>
      <c r="U11" s="4"/>
      <c r="V11" s="4">
        <f>U7-U8</f>
        <v>125000</v>
      </c>
      <c r="W11" s="4"/>
      <c r="X11" t="s">
        <v>10</v>
      </c>
      <c r="Z11" s="4">
        <f>U7-U8</f>
        <v>125000</v>
      </c>
    </row>
    <row r="12" spans="3:26" x14ac:dyDescent="0.25">
      <c r="J12" s="2"/>
      <c r="K12" s="5" t="s">
        <v>2</v>
      </c>
      <c r="L12" s="4">
        <f>IF(L4&lt;L5,L4,L5)</f>
        <v>500000</v>
      </c>
      <c r="M12" s="4"/>
      <c r="N12" s="4"/>
      <c r="O12" s="4" t="s">
        <v>1</v>
      </c>
      <c r="P12" s="4">
        <f>L4</f>
        <v>600000</v>
      </c>
      <c r="Q12" s="4"/>
      <c r="S12" s="2"/>
      <c r="T12" s="5" t="s">
        <v>2</v>
      </c>
      <c r="U12" s="4">
        <f>IF(U4&lt;U5,U4,U5)</f>
        <v>120000</v>
      </c>
      <c r="V12" s="4"/>
      <c r="W12" s="4"/>
      <c r="X12" s="4" t="s">
        <v>1</v>
      </c>
      <c r="Y12" s="4">
        <f>U4</f>
        <v>170000</v>
      </c>
      <c r="Z12" s="4"/>
    </row>
    <row r="13" spans="3:26" x14ac:dyDescent="0.25">
      <c r="D13" s="9" t="s">
        <v>11</v>
      </c>
      <c r="E13" s="10"/>
      <c r="F13" s="4"/>
      <c r="G13" s="9" t="s">
        <v>12</v>
      </c>
      <c r="H13" s="10"/>
      <c r="J13" s="16"/>
      <c r="K13" t="s">
        <v>4</v>
      </c>
      <c r="L13" s="11">
        <f>-L6</f>
        <v>-33712</v>
      </c>
      <c r="M13" s="4"/>
      <c r="N13" s="4"/>
      <c r="O13" s="4" t="s">
        <v>13</v>
      </c>
      <c r="P13" s="11">
        <f>-L6</f>
        <v>-33712</v>
      </c>
      <c r="Q13" s="4"/>
      <c r="S13" s="2"/>
      <c r="T13" t="s">
        <v>4</v>
      </c>
      <c r="U13" s="11">
        <f>-U6</f>
        <v>-20000</v>
      </c>
      <c r="V13" s="4"/>
      <c r="W13" s="4"/>
      <c r="X13" s="4" t="s">
        <v>13</v>
      </c>
      <c r="Y13" s="11">
        <f>-U6</f>
        <v>-20000</v>
      </c>
      <c r="Z13" s="4"/>
    </row>
    <row r="14" spans="3:26" ht="15" customHeight="1" x14ac:dyDescent="0.25">
      <c r="C14" s="12" t="s">
        <v>14</v>
      </c>
      <c r="D14" s="12"/>
      <c r="E14" s="13">
        <v>105000</v>
      </c>
      <c r="F14" s="13"/>
      <c r="G14" s="4"/>
      <c r="H14" s="4">
        <v>105000</v>
      </c>
      <c r="J14" s="17"/>
      <c r="K14" t="s">
        <v>15</v>
      </c>
      <c r="M14" s="11">
        <f>SUM(L12:L13)</f>
        <v>466288</v>
      </c>
      <c r="N14" s="4"/>
      <c r="O14" s="4" t="s">
        <v>16</v>
      </c>
      <c r="P14" s="4"/>
      <c r="Q14" s="11">
        <f>SUM(P12:P13)</f>
        <v>566288</v>
      </c>
      <c r="S14" s="2"/>
      <c r="T14" t="s">
        <v>15</v>
      </c>
      <c r="V14" s="11">
        <f>SUM(U12:U13)</f>
        <v>100000</v>
      </c>
      <c r="W14" s="4"/>
      <c r="X14" s="4" t="s">
        <v>16</v>
      </c>
      <c r="Y14" s="4"/>
      <c r="Z14" s="11">
        <f>SUM(Y12:Y13)</f>
        <v>150000</v>
      </c>
    </row>
    <row r="15" spans="3:26" ht="15" customHeight="1" x14ac:dyDescent="0.25">
      <c r="C15" s="12" t="s">
        <v>17</v>
      </c>
      <c r="D15" s="4"/>
      <c r="E15" s="4"/>
      <c r="F15" s="4"/>
      <c r="G15" s="13">
        <v>200000</v>
      </c>
      <c r="H15" s="4"/>
      <c r="J15" s="17"/>
      <c r="K15" t="s">
        <v>18</v>
      </c>
      <c r="L15" s="4"/>
      <c r="M15" s="4">
        <f>IF(M11-M14&lt;0,M11-M14,0)</f>
        <v>0</v>
      </c>
      <c r="N15" s="4"/>
      <c r="O15" s="4"/>
      <c r="P15" s="4"/>
      <c r="Q15" s="4">
        <f>IF(Q11-Q14&gt;0,Q11-Q14,0)</f>
        <v>48712</v>
      </c>
      <c r="S15" s="2"/>
      <c r="T15" t="s">
        <v>18</v>
      </c>
      <c r="U15" s="4"/>
      <c r="V15" s="4">
        <f>IF(V11-V14&lt;0,V11-V14,0)</f>
        <v>0</v>
      </c>
      <c r="W15" s="4"/>
      <c r="X15" s="4"/>
      <c r="Y15" s="4"/>
      <c r="Z15" s="4">
        <f>IF(Z11-Z14&gt;0,Z11-Z14,0)</f>
        <v>0</v>
      </c>
    </row>
    <row r="16" spans="3:26" ht="15" customHeight="1" x14ac:dyDescent="0.25">
      <c r="C16" s="12" t="s">
        <v>19</v>
      </c>
      <c r="D16" s="13">
        <v>135000</v>
      </c>
      <c r="E16" s="13"/>
      <c r="F16" s="4"/>
      <c r="G16" s="4"/>
      <c r="H16" s="4"/>
      <c r="J16" s="17"/>
      <c r="L16" s="4"/>
      <c r="M16" s="4"/>
      <c r="N16" s="4"/>
      <c r="O16" s="4"/>
      <c r="P16" s="4"/>
      <c r="Q16" s="4"/>
      <c r="S16" s="2"/>
      <c r="U16" s="4"/>
      <c r="V16" s="4"/>
      <c r="W16" s="4"/>
      <c r="X16" s="4"/>
      <c r="Y16" s="4"/>
      <c r="Z16" s="4"/>
    </row>
    <row r="17" spans="3:26" ht="15" customHeight="1" x14ac:dyDescent="0.25">
      <c r="C17" s="12" t="s">
        <v>20</v>
      </c>
      <c r="D17" s="14">
        <v>-10000</v>
      </c>
      <c r="E17" s="15"/>
      <c r="F17" s="4"/>
      <c r="G17" s="11">
        <v>-10000</v>
      </c>
      <c r="H17" s="4"/>
      <c r="J17" s="17"/>
      <c r="K17" t="s">
        <v>21</v>
      </c>
      <c r="L17" s="4"/>
      <c r="M17" s="4"/>
      <c r="N17" s="4"/>
      <c r="O17" s="4"/>
      <c r="P17" s="4"/>
      <c r="Q17" s="4">
        <f>IF(-P13&lt;Q15,-P13,Q15)</f>
        <v>33712</v>
      </c>
      <c r="S17" s="2"/>
      <c r="T17" t="s">
        <v>21</v>
      </c>
      <c r="U17" s="4"/>
      <c r="V17" s="4"/>
      <c r="W17" s="4"/>
      <c r="X17" s="4"/>
      <c r="Y17" s="4"/>
      <c r="Z17" s="4">
        <f>IF(-Y13&lt;Z15,-Y13,Z15)</f>
        <v>0</v>
      </c>
    </row>
    <row r="18" spans="3:26" ht="15" customHeight="1" x14ac:dyDescent="0.25">
      <c r="C18" s="12" t="s">
        <v>22</v>
      </c>
      <c r="D18" s="12"/>
      <c r="E18" s="14">
        <f>SUM(D16:D17)</f>
        <v>125000</v>
      </c>
      <c r="F18" s="13"/>
      <c r="G18" s="4"/>
      <c r="H18" s="4"/>
      <c r="J18" s="17"/>
      <c r="L18" s="4"/>
      <c r="M18" s="4"/>
      <c r="N18" s="4"/>
      <c r="O18" s="4"/>
      <c r="P18" s="4"/>
      <c r="Q18" s="4"/>
      <c r="S18" s="2"/>
      <c r="U18" s="4"/>
      <c r="V18" s="4"/>
      <c r="W18" s="4"/>
      <c r="X18" s="4"/>
      <c r="Y18" s="4"/>
      <c r="Z18" s="4"/>
    </row>
    <row r="19" spans="3:26" ht="15" customHeight="1" x14ac:dyDescent="0.25">
      <c r="C19" s="12" t="s">
        <v>23</v>
      </c>
      <c r="D19" s="13"/>
      <c r="E19" s="13"/>
      <c r="F19" s="13"/>
      <c r="G19" s="4"/>
      <c r="H19" s="11">
        <f>SUM(G15:G17)</f>
        <v>190000</v>
      </c>
      <c r="J19" s="17"/>
      <c r="L19" s="4"/>
      <c r="M19" s="4"/>
      <c r="N19" s="4"/>
      <c r="O19" s="4"/>
      <c r="P19" s="4"/>
      <c r="Q19" s="4"/>
      <c r="S19" s="2"/>
    </row>
    <row r="20" spans="3:26" ht="15" customHeight="1" x14ac:dyDescent="0.25">
      <c r="C20" s="12"/>
      <c r="D20" s="13"/>
      <c r="E20" s="13"/>
      <c r="F20" s="4"/>
      <c r="G20" s="4"/>
      <c r="H20" s="4"/>
      <c r="J20" s="17"/>
      <c r="L20" s="4"/>
      <c r="M20" s="4"/>
      <c r="N20" s="4"/>
      <c r="O20" s="4"/>
      <c r="P20" s="4"/>
      <c r="Q20" s="4"/>
      <c r="S20" s="2"/>
    </row>
    <row r="21" spans="3:26" ht="15" customHeight="1" x14ac:dyDescent="0.25">
      <c r="C21" s="12" t="s">
        <v>24</v>
      </c>
      <c r="D21" s="12"/>
      <c r="E21" s="13">
        <f>E14-E18</f>
        <v>-20000</v>
      </c>
      <c r="F21" s="13"/>
      <c r="G21" s="4"/>
      <c r="H21" s="4">
        <f>IF(H14-H19&gt;0,H14-H19,0)</f>
        <v>0</v>
      </c>
      <c r="J21" s="17"/>
    </row>
    <row r="22" spans="3:26" x14ac:dyDescent="0.25">
      <c r="D22" s="4"/>
      <c r="E22" s="4"/>
      <c r="F22" s="4"/>
      <c r="G22" s="4"/>
      <c r="H22" s="4"/>
      <c r="J22" s="17"/>
    </row>
    <row r="23" spans="3:26" x14ac:dyDescent="0.25">
      <c r="J23" s="2"/>
    </row>
    <row r="24" spans="3:26" x14ac:dyDescent="0.25">
      <c r="J24" s="2"/>
    </row>
    <row r="25" spans="3:26" x14ac:dyDescent="0.25">
      <c r="J25" s="2"/>
    </row>
    <row r="26" spans="3:26" x14ac:dyDescent="0.25">
      <c r="J26" s="2"/>
    </row>
    <row r="27" spans="3:26" x14ac:dyDescent="0.25">
      <c r="J27" s="2"/>
    </row>
    <row r="28" spans="3:26" x14ac:dyDescent="0.25">
      <c r="J28" s="2"/>
    </row>
    <row r="29" spans="3:26" x14ac:dyDescent="0.25">
      <c r="J29" s="2"/>
    </row>
    <row r="30" spans="3:26" x14ac:dyDescent="0.25">
      <c r="J30" s="2"/>
    </row>
    <row r="31" spans="3:26" x14ac:dyDescent="0.25">
      <c r="J31" s="2"/>
    </row>
    <row r="32" spans="3:26" x14ac:dyDescent="0.25">
      <c r="J32" s="2"/>
    </row>
  </sheetData>
  <mergeCells count="2">
    <mergeCell ref="D13:E13"/>
    <mergeCell ref="G13:H1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 of Converted Property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Mike</cp:lastModifiedBy>
  <dcterms:created xsi:type="dcterms:W3CDTF">2015-01-22T03:07:09Z</dcterms:created>
  <dcterms:modified xsi:type="dcterms:W3CDTF">2015-01-22T03:12:00Z</dcterms:modified>
</cp:coreProperties>
</file>